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1_DB8ABC5800A158ACF43499305F2212A38DC3A2D1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formularz cenowy" sheetId="1" r:id="rId1"/>
  </sheets>
  <definedNames>
    <definedName name="_xlnm.Print_Area" localSheetId="0">'formularz cenowy'!$A:$G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4" i="1"/>
  <c r="F66" i="1"/>
  <c r="F65" i="1"/>
  <c r="F64" i="1"/>
  <c r="F63" i="1"/>
  <c r="F62" i="1"/>
  <c r="F61" i="1"/>
  <c r="F60" i="1"/>
  <c r="F59" i="1"/>
  <c r="F58" i="1"/>
  <c r="F57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<sst xmlns="http://schemas.openxmlformats.org/spreadsheetml/2006/main" count="129" uniqueCount="126">
  <si>
    <t>Formularz cenowy - część III</t>
  </si>
  <si>
    <t>Lp.</t>
  </si>
  <si>
    <t>Nazwa</t>
  </si>
  <si>
    <t>Nr katalogowy</t>
  </si>
  <si>
    <t>Ilość [szt.]</t>
  </si>
  <si>
    <t>Cena jednostkowa [PLN,EUR, USD]*</t>
  </si>
  <si>
    <t>Wartość [PLN,EUR, USD]*</t>
  </si>
  <si>
    <t>Termin dostawy 
w tygodniach</t>
  </si>
  <si>
    <t>Sprężarka (PMG Brzeźnica) numery ramy 6HF1 224, 6HF1 225 (6HOS4)</t>
  </si>
  <si>
    <t>Miejsce dostawy: Podziemny Magazyn Gazu Brzeźnica, Zaborowie 29, 39-207 Brzeźnica</t>
  </si>
  <si>
    <t>Oring - 20A11CM279</t>
  </si>
  <si>
    <t>20A11CM279</t>
  </si>
  <si>
    <t>Oring (przy pompie oleju) - 20A11CM328</t>
  </si>
  <si>
    <t>20A11CM328</t>
  </si>
  <si>
    <t>Oringi (Oring Set Renewal) 12611885</t>
  </si>
  <si>
    <t xml:space="preserve">Pierścienie (zestaw naprawczy) gazowe - 1000412114 </t>
  </si>
  <si>
    <t>Pierścienie (zestaw naprawczy) olejowe - KEHK0625</t>
  </si>
  <si>
    <t>KEHK0625</t>
  </si>
  <si>
    <t>Pierścień (RING 10.00 RIDER) KBHP1001T1</t>
  </si>
  <si>
    <t>KBHP1001T1</t>
  </si>
  <si>
    <t>Pierścień (Ring) 8.00yy CP KBHP1071</t>
  </si>
  <si>
    <t>KBHP1071</t>
  </si>
  <si>
    <t>Seal kit Filtr (zestaw uszczelek filtra) - 1300852</t>
  </si>
  <si>
    <t>Sprężynki do zaworów PP1429NB</t>
  </si>
  <si>
    <t>PP1429NB</t>
  </si>
  <si>
    <t>Tłoczysko ROD PISTON R78059F</t>
  </si>
  <si>
    <t>R78059F</t>
  </si>
  <si>
    <t>Uszczelka (gasket) 30A11F0650X12</t>
  </si>
  <si>
    <t>30A11F0650X12</t>
  </si>
  <si>
    <t>Uszczelka (Gasket) H32894T22</t>
  </si>
  <si>
    <t>H32894T22</t>
  </si>
  <si>
    <t>Wkład filrta oleju WAZP0001T2</t>
  </si>
  <si>
    <t>WAZP0001T2</t>
  </si>
  <si>
    <t>Zawór płytkowy (Plate Valve)  H54460D</t>
  </si>
  <si>
    <t>H54460D</t>
  </si>
  <si>
    <t>Zawór UNLOADER MLH54474MG10</t>
  </si>
  <si>
    <t>MLH54474MG10</t>
  </si>
  <si>
    <t>Zestaw naprawczy pierścieni (RING set Renewal)12618005</t>
  </si>
  <si>
    <t>Zestaw uszczelek Filtra (Seal Kit Filter)  300852</t>
  </si>
  <si>
    <t xml:space="preserve">GASKET PKG CASE (P/N: X1498T29U) </t>
  </si>
  <si>
    <t>Kastea uszczelnień tłoczyska Case piston rod PKG LDHP0155</t>
  </si>
  <si>
    <r>
      <rPr>
        <b/>
        <sz val="8"/>
        <rFont val="Arial"/>
        <family val="2"/>
        <charset val="238"/>
      </rPr>
      <t xml:space="preserve">DRESSER-RAND 3,5A-VIP </t>
    </r>
    <r>
      <rPr>
        <sz val="8"/>
        <rFont val="Arial"/>
        <family val="2"/>
        <charset val="238"/>
      </rPr>
      <t xml:space="preserve">o nr fabrycznych: sl:3VAF155, cl:3VAC272, c2:3VAC281; s2:3VAF202, cl:3VAC363, c2:3VAC364; s3:3VAF195, cl:3VAC349, c2:3VAC350; s4:3VAF196, cl:3VAC351, c2:3VAC352; s5:3VAF197, cl:3VAC353, c2:3VAC354; s6:3VAF159, cl:3VAC284, c2:3VAC282; s7:3VAF198, cl:3VAC355, c2:3VAC356; s8:3VAF199, cl;3VAC357, c2:3VAC358; s9:3VAF200, cl:3VAC359, c2:SVAC360. </t>
    </r>
    <r>
      <rPr>
        <b/>
        <sz val="8"/>
        <rFont val="Arial"/>
        <family val="2"/>
        <charset val="238"/>
      </rPr>
      <t>Części eksploatacyjne, szybko zużywające się:</t>
    </r>
  </si>
  <si>
    <t>Miejsce dostawy: Ośrodek Kopalń Łańcut, 37-127 Krzemienica 1</t>
  </si>
  <si>
    <t>Filtr inline QLZP0001</t>
  </si>
  <si>
    <t>QLZP0001</t>
  </si>
  <si>
    <t>Filtr oleju D-R WAWP0001</t>
  </si>
  <si>
    <t>WAWP0001</t>
  </si>
  <si>
    <t>Kołek (cylinder 4,25; 5,00; 6,00; 7,125) 25A13C406</t>
  </si>
  <si>
    <t>25A13C406</t>
  </si>
  <si>
    <t>Komplet pierścieni uszczelniających tłoczysko 12473807</t>
  </si>
  <si>
    <r>
      <t>Oring - backup (głowica)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90A11E222</t>
    </r>
  </si>
  <si>
    <t>90A11E222</t>
  </si>
  <si>
    <t>Oring (głowica 4,25 cali) 20A11EM432</t>
  </si>
  <si>
    <t>20A11EM432</t>
  </si>
  <si>
    <t>Oring (głowica 4,25; 5,00; 6,00; 7,125) 20A11EM222</t>
  </si>
  <si>
    <t>20A11EM222</t>
  </si>
  <si>
    <t>Oring (głowica 4,25; 5,00; 6,00; 7,125) 20A11EM235</t>
  </si>
  <si>
    <t>20A11EM235</t>
  </si>
  <si>
    <t>Oring (głowica 5,00 cali) 20A11EM438</t>
  </si>
  <si>
    <t>20A11EM438</t>
  </si>
  <si>
    <t>Oring (korpus) 20A11CM216</t>
  </si>
  <si>
    <t>20A11CM216</t>
  </si>
  <si>
    <t>Oring (korpus) 20A11CM267</t>
  </si>
  <si>
    <t>20A11CM267</t>
  </si>
  <si>
    <t>Oring (korpus) 20A11CM273</t>
  </si>
  <si>
    <t>20A11CM273</t>
  </si>
  <si>
    <t>Oring (pompa oleju) 20A11CM117</t>
  </si>
  <si>
    <t>20A11CM117</t>
  </si>
  <si>
    <t>Oring (pompa oleju) 20A11CM226</t>
  </si>
  <si>
    <t>20A11CM226</t>
  </si>
  <si>
    <t>Oring (pompa oleju) 20A11C1VI250</t>
  </si>
  <si>
    <t>20A11CM250</t>
  </si>
  <si>
    <t>Oring 20A11CM266</t>
  </si>
  <si>
    <t>20A11CM266</t>
  </si>
  <si>
    <t>Sprężynka &amp; podkładka (zawór 4,25 cala) PP1100NB</t>
  </si>
  <si>
    <t>PP1100NB</t>
  </si>
  <si>
    <t>Sprężynka &amp; podkładka (zawór 5,00 cali) PP1266NB</t>
  </si>
  <si>
    <t>PP1266NB</t>
  </si>
  <si>
    <t>Uszczelka (pokrywa boczna) VAWM3506</t>
  </si>
  <si>
    <t>VAWM3506</t>
  </si>
  <si>
    <t>Uszczelka (pokrywa górna) VAWIVI3505</t>
  </si>
  <si>
    <t>VAWM3505</t>
  </si>
  <si>
    <t>Uszczelka (pokrywa przednia) VAWM3507</t>
  </si>
  <si>
    <t>VAWM3507</t>
  </si>
  <si>
    <t>Uszczelka (uszczelnienie tłoczyska) X1498T40U</t>
  </si>
  <si>
    <t>X1498T40U</t>
  </si>
  <si>
    <t>Uszczelnienie (korpus) R79766T10</t>
  </si>
  <si>
    <t>R79766T10</t>
  </si>
  <si>
    <t>Uszczelnienie wału korbowego 415991N</t>
  </si>
  <si>
    <t>415991N</t>
  </si>
  <si>
    <t>Śruba środkowa (głowica 4,25; 5,00; 6,00) R81349</t>
  </si>
  <si>
    <t>R81349</t>
  </si>
  <si>
    <t>Śruba środkowa (zawory tłoczne) H60186</t>
  </si>
  <si>
    <t>H60186</t>
  </si>
  <si>
    <t>Śruba środkowa (zawór ssący - rama) H59195T1 FRAME EN</t>
  </si>
  <si>
    <t>H59195T1</t>
  </si>
  <si>
    <t>Śruba środkowa (zawór ssący - WCP) H59195T1 OUTER EN</t>
  </si>
  <si>
    <t>Tłoczysko 3,50 cali H60185P1</t>
  </si>
  <si>
    <t>H60185P1</t>
  </si>
  <si>
    <t>TOOL HEX (NARZĘDZIA) MLR82335G1</t>
  </si>
  <si>
    <t>MLR82335G1</t>
  </si>
  <si>
    <r>
      <rPr>
        <b/>
        <sz val="10"/>
        <rFont val="Arial"/>
        <family val="2"/>
        <charset val="238"/>
      </rPr>
      <t>Sprężarka 5HOS6 (Strachocina) numery ramy i cylindrów 5HF151, 5HF150, 5HF150</t>
    </r>
    <r>
      <rPr>
        <sz val="11"/>
        <color theme="1"/>
        <rFont val="Calibri"/>
        <family val="2"/>
        <charset val="238"/>
        <scheme val="minor"/>
      </rPr>
      <t/>
    </r>
  </si>
  <si>
    <t xml:space="preserve">Miejsce dostawy: Podziemny Magazyn Gazu Ziemnego Strachocina, 38-507 Jurowce
</t>
  </si>
  <si>
    <t>PŁYTKA ZAWÓR SSĄCY H56183AP1</t>
  </si>
  <si>
    <t>H56183AP1</t>
  </si>
  <si>
    <t>PŁYTKA-UNLOADER H56183AP2</t>
  </si>
  <si>
    <t>H56183AP2</t>
  </si>
  <si>
    <t>Podkładki pod zawór 30A11F0540X12</t>
  </si>
  <si>
    <t>30A11F0540X12</t>
  </si>
  <si>
    <t>Filtr oleju WAZP0003T2</t>
  </si>
  <si>
    <t>WAZP0003T2</t>
  </si>
  <si>
    <t>Filtr oleju W133759</t>
  </si>
  <si>
    <t>W133759</t>
  </si>
  <si>
    <t>Sprężynki do zaworów PP1033NB</t>
  </si>
  <si>
    <t>PP1033NB</t>
  </si>
  <si>
    <t>Tłoczysko H65063B</t>
  </si>
  <si>
    <t>H65063B</t>
  </si>
  <si>
    <t>Nakrętka X1010T12</t>
  </si>
  <si>
    <t>X1010T12</t>
  </si>
  <si>
    <t>Deflektor uszczelki olejowej 300018AK9</t>
  </si>
  <si>
    <t>300018AK9</t>
  </si>
  <si>
    <t>RAZEM</t>
  </si>
  <si>
    <t>* niepotrzebne skreślić</t>
  </si>
  <si>
    <t>Nazwisko i imię osoby (osób) uprawnionej(ych) do występowania w obrocie prawnym lub posiadającej (ych) pełnomocnictwo</t>
  </si>
  <si>
    <t>Podpis</t>
  </si>
  <si>
    <t>Miejscowość
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</si>
</sst>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\ [$USD]_-;\-* #,##0.00\ [$USD]_-;_-* &quot;-&quot;??\ [$USD]_-;_-@_-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2" fillId="0" borderId="2" xfId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1"/>
    <xf numFmtId="0" fontId="2" fillId="0" borderId="2" xfId="1" applyBorder="1" applyAlignment="1">
      <alignment horizontal="left" vertical="center"/>
    </xf>
    <xf numFmtId="164" fontId="2" fillId="0" borderId="2" xfId="2" applyNumberFormat="1" applyBorder="1" applyAlignment="1">
      <alignment horizontal="right" vertical="center"/>
    </xf>
    <xf numFmtId="43" fontId="2" fillId="0" borderId="2" xfId="2" applyBorder="1" applyAlignment="1">
      <alignment horizontal="right" vertical="center"/>
    </xf>
    <xf numFmtId="0" fontId="2" fillId="0" borderId="2" xfId="1" applyBorder="1" applyAlignment="1">
      <alignment horizontal="right" vertical="center"/>
    </xf>
    <xf numFmtId="0" fontId="2" fillId="0" borderId="0" xfId="1" applyAlignment="1">
      <alignment vertical="center"/>
    </xf>
    <xf numFmtId="0" fontId="2" fillId="0" borderId="7" xfId="1" applyBorder="1" applyAlignment="1">
      <alignment horizontal="center" vertical="center"/>
    </xf>
    <xf numFmtId="0" fontId="2" fillId="0" borderId="7" xfId="1" applyBorder="1" applyAlignment="1">
      <alignment horizontal="left" vertical="center"/>
    </xf>
    <xf numFmtId="0" fontId="10" fillId="0" borderId="0" xfId="0" applyFont="1"/>
    <xf numFmtId="164" fontId="10" fillId="0" borderId="1" xfId="0" applyNumberFormat="1" applyFont="1" applyBorder="1"/>
    <xf numFmtId="0" fontId="4" fillId="0" borderId="0" xfId="1" applyFont="1" applyAlignment="1">
      <alignment vertical="center"/>
    </xf>
    <xf numFmtId="4" fontId="13" fillId="0" borderId="2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2" fillId="0" borderId="2" xfId="2" applyBorder="1" applyAlignment="1">
      <alignment horizontal="center" vertical="center"/>
    </xf>
    <xf numFmtId="0" fontId="0" fillId="0" borderId="0" xfId="0" applyProtection="1">
      <protection locked="0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4" xfId="1" applyFont="1" applyBorder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5" fillId="0" borderId="4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6" fillId="0" borderId="11" xfId="1" applyFont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164" fontId="2" fillId="0" borderId="7" xfId="2" applyNumberFormat="1" applyBorder="1" applyAlignment="1">
      <alignment horizontal="right" vertical="center"/>
    </xf>
    <xf numFmtId="43" fontId="2" fillId="0" borderId="7" xfId="2" applyBorder="1" applyAlignment="1">
      <alignment horizontal="center" vertical="center"/>
    </xf>
    <xf numFmtId="0" fontId="2" fillId="0" borderId="7" xfId="1" applyBorder="1" applyAlignment="1">
      <alignment horizontal="right" vertical="center"/>
    </xf>
    <xf numFmtId="0" fontId="7" fillId="0" borderId="14" xfId="1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6" fillId="0" borderId="14" xfId="1" applyFont="1" applyBorder="1" applyAlignment="1">
      <alignment horizontal="left" vertical="center" wrapText="1"/>
    </xf>
    <xf numFmtId="0" fontId="2" fillId="0" borderId="16" xfId="1" applyBorder="1" applyAlignment="1">
      <alignment horizontal="left" vertical="center" wrapText="1"/>
    </xf>
    <xf numFmtId="0" fontId="2" fillId="0" borderId="15" xfId="1" applyBorder="1" applyAlignment="1">
      <alignment horizontal="left" vertical="center" wrapText="1"/>
    </xf>
  </cellXfs>
  <cellStyles count="3">
    <cellStyle name="Dziesiętny 2" xfId="2" xr:uid="{00000000-0005-0000-0000-000000000000}"/>
    <cellStyle name="Normalny" xfId="0" builtinId="0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74"/>
  <sheetViews>
    <sheetView tabSelected="1" workbookViewId="0" xr3:uid="{AEA406A1-0E4B-5B11-9CD5-51D6E497D94C}">
      <selection activeCell="A23" sqref="A23:G24"/>
    </sheetView>
  </sheetViews>
  <sheetFormatPr defaultRowHeight="15"/>
  <cols>
    <col min="2" max="2" width="55.28515625" bestFit="1" customWidth="1"/>
    <col min="3" max="3" width="15" bestFit="1" customWidth="1"/>
    <col min="4" max="4" width="11.42578125" customWidth="1"/>
    <col min="5" max="5" width="18.140625" customWidth="1"/>
    <col min="6" max="6" width="17.42578125" bestFit="1" customWidth="1"/>
    <col min="7" max="7" width="19.140625" customWidth="1"/>
  </cols>
  <sheetData>
    <row r="2" spans="1:18" ht="18.75">
      <c r="A2" s="34" t="s">
        <v>0</v>
      </c>
      <c r="B2" s="35"/>
      <c r="C2" s="35"/>
      <c r="D2" s="35"/>
      <c r="E2" s="35"/>
      <c r="F2" s="35"/>
      <c r="G2" s="35"/>
    </row>
    <row r="4" spans="1:18" s="13" customFormat="1" ht="50.25" customHeight="1">
      <c r="A4" s="15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4" t="s">
        <v>7</v>
      </c>
    </row>
    <row r="5" spans="1:18" s="3" customFormat="1" ht="30" customHeight="1">
      <c r="A5" s="26" t="s">
        <v>8</v>
      </c>
      <c r="B5" s="27"/>
      <c r="C5" s="39" t="s">
        <v>9</v>
      </c>
      <c r="D5" s="40"/>
      <c r="E5" s="40"/>
      <c r="F5" s="40"/>
      <c r="G5" s="40"/>
      <c r="H5" s="2"/>
    </row>
    <row r="6" spans="1:18" s="3" customFormat="1" ht="12.75">
      <c r="A6" s="1">
        <v>1</v>
      </c>
      <c r="B6" s="4" t="s">
        <v>10</v>
      </c>
      <c r="C6" s="4" t="s">
        <v>11</v>
      </c>
      <c r="D6" s="1">
        <v>12</v>
      </c>
      <c r="E6" s="5"/>
      <c r="F6" s="16">
        <f>E6*D6</f>
        <v>0</v>
      </c>
      <c r="G6" s="7">
        <v>18</v>
      </c>
      <c r="H6" s="2"/>
    </row>
    <row r="7" spans="1:18" s="3" customFormat="1" ht="12.75">
      <c r="A7" s="1">
        <v>2</v>
      </c>
      <c r="B7" s="4" t="s">
        <v>12</v>
      </c>
      <c r="C7" s="4" t="s">
        <v>13</v>
      </c>
      <c r="D7" s="1">
        <v>5</v>
      </c>
      <c r="E7" s="5"/>
      <c r="F7" s="16">
        <f t="shared" ref="F7:F66" si="0">E7*D7</f>
        <v>0</v>
      </c>
      <c r="G7" s="7">
        <v>16</v>
      </c>
      <c r="H7" s="2"/>
    </row>
    <row r="8" spans="1:18" s="3" customFormat="1" ht="12.75">
      <c r="A8" s="1">
        <v>3</v>
      </c>
      <c r="B8" s="4" t="s">
        <v>14</v>
      </c>
      <c r="C8" s="4">
        <v>12611885</v>
      </c>
      <c r="D8" s="1">
        <v>8</v>
      </c>
      <c r="E8" s="5"/>
      <c r="F8" s="16">
        <f t="shared" si="0"/>
        <v>0</v>
      </c>
      <c r="G8" s="7">
        <v>27</v>
      </c>
      <c r="H8" s="2"/>
    </row>
    <row r="9" spans="1:18" s="3" customFormat="1" ht="12.75">
      <c r="A9" s="1">
        <v>4</v>
      </c>
      <c r="B9" s="4" t="s">
        <v>15</v>
      </c>
      <c r="C9" s="4">
        <v>1000412114</v>
      </c>
      <c r="D9" s="1">
        <v>4</v>
      </c>
      <c r="E9" s="5"/>
      <c r="F9" s="16">
        <f t="shared" si="0"/>
        <v>0</v>
      </c>
      <c r="G9" s="7">
        <v>27</v>
      </c>
      <c r="H9" s="2"/>
    </row>
    <row r="10" spans="1:18" s="3" customFormat="1" ht="12.75">
      <c r="A10" s="1">
        <v>5</v>
      </c>
      <c r="B10" s="4" t="s">
        <v>16</v>
      </c>
      <c r="C10" s="4" t="s">
        <v>17</v>
      </c>
      <c r="D10" s="1">
        <v>4</v>
      </c>
      <c r="E10" s="5"/>
      <c r="F10" s="16">
        <f t="shared" si="0"/>
        <v>0</v>
      </c>
      <c r="G10" s="7">
        <v>18</v>
      </c>
      <c r="H10" s="2"/>
    </row>
    <row r="11" spans="1:18" s="3" customFormat="1" ht="12.75">
      <c r="A11" s="1">
        <v>6</v>
      </c>
      <c r="B11" s="4" t="s">
        <v>18</v>
      </c>
      <c r="C11" s="4" t="s">
        <v>19</v>
      </c>
      <c r="D11" s="1">
        <v>20</v>
      </c>
      <c r="E11" s="5"/>
      <c r="F11" s="16">
        <f t="shared" si="0"/>
        <v>0</v>
      </c>
      <c r="G11" s="7">
        <v>24</v>
      </c>
      <c r="H11" s="2"/>
    </row>
    <row r="12" spans="1:18" s="3" customFormat="1" ht="12.75">
      <c r="A12" s="1">
        <v>7</v>
      </c>
      <c r="B12" s="4" t="s">
        <v>20</v>
      </c>
      <c r="C12" s="4" t="s">
        <v>21</v>
      </c>
      <c r="D12" s="1">
        <v>2</v>
      </c>
      <c r="E12" s="5"/>
      <c r="F12" s="16">
        <f t="shared" si="0"/>
        <v>0</v>
      </c>
      <c r="G12" s="7">
        <v>26</v>
      </c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s="3" customFormat="1" ht="12.75">
      <c r="A13" s="1">
        <v>8</v>
      </c>
      <c r="B13" s="4" t="s">
        <v>22</v>
      </c>
      <c r="C13" s="4">
        <v>1300852</v>
      </c>
      <c r="D13" s="1">
        <v>5</v>
      </c>
      <c r="E13" s="5"/>
      <c r="F13" s="16">
        <f t="shared" si="0"/>
        <v>0</v>
      </c>
      <c r="G13" s="7">
        <v>22</v>
      </c>
      <c r="H13" s="2"/>
    </row>
    <row r="14" spans="1:18" s="3" customFormat="1" ht="12.75">
      <c r="A14" s="1">
        <v>9</v>
      </c>
      <c r="B14" s="4" t="s">
        <v>23</v>
      </c>
      <c r="C14" s="4" t="s">
        <v>24</v>
      </c>
      <c r="D14" s="1">
        <v>100</v>
      </c>
      <c r="E14" s="5"/>
      <c r="F14" s="16">
        <f t="shared" si="0"/>
        <v>0</v>
      </c>
      <c r="G14" s="7">
        <v>25</v>
      </c>
      <c r="H14" s="2"/>
    </row>
    <row r="15" spans="1:18" s="3" customFormat="1" ht="12.75">
      <c r="A15" s="1">
        <v>10</v>
      </c>
      <c r="B15" s="4" t="s">
        <v>25</v>
      </c>
      <c r="C15" s="4" t="s">
        <v>26</v>
      </c>
      <c r="D15" s="1">
        <v>1</v>
      </c>
      <c r="E15" s="5"/>
      <c r="F15" s="16">
        <f t="shared" si="0"/>
        <v>0</v>
      </c>
      <c r="G15" s="7">
        <v>37</v>
      </c>
      <c r="H15" s="2"/>
    </row>
    <row r="16" spans="1:18" s="3" customFormat="1" ht="12.75">
      <c r="A16" s="1">
        <v>11</v>
      </c>
      <c r="B16" s="4" t="s">
        <v>27</v>
      </c>
      <c r="C16" s="4" t="s">
        <v>28</v>
      </c>
      <c r="D16" s="1">
        <v>15</v>
      </c>
      <c r="E16" s="5"/>
      <c r="F16" s="16">
        <f t="shared" si="0"/>
        <v>0</v>
      </c>
      <c r="G16" s="7">
        <v>18</v>
      </c>
      <c r="H16" s="2"/>
    </row>
    <row r="17" spans="1:8" s="3" customFormat="1" ht="12.75">
      <c r="A17" s="1">
        <v>12</v>
      </c>
      <c r="B17" s="4" t="s">
        <v>29</v>
      </c>
      <c r="C17" s="4" t="s">
        <v>30</v>
      </c>
      <c r="D17" s="1">
        <v>30</v>
      </c>
      <c r="E17" s="5"/>
      <c r="F17" s="16">
        <f t="shared" si="0"/>
        <v>0</v>
      </c>
      <c r="G17" s="7">
        <v>15</v>
      </c>
      <c r="H17" s="2"/>
    </row>
    <row r="18" spans="1:8" s="3" customFormat="1" ht="12.75">
      <c r="A18" s="1">
        <v>13</v>
      </c>
      <c r="B18" s="4" t="s">
        <v>31</v>
      </c>
      <c r="C18" s="4" t="s">
        <v>32</v>
      </c>
      <c r="D18" s="1">
        <v>6</v>
      </c>
      <c r="E18" s="5"/>
      <c r="F18" s="16">
        <f t="shared" si="0"/>
        <v>0</v>
      </c>
      <c r="G18" s="7">
        <v>15</v>
      </c>
      <c r="H18" s="2"/>
    </row>
    <row r="19" spans="1:8" s="3" customFormat="1" ht="12.75">
      <c r="A19" s="1">
        <v>14</v>
      </c>
      <c r="B19" s="4" t="s">
        <v>33</v>
      </c>
      <c r="C19" s="4" t="s">
        <v>34</v>
      </c>
      <c r="D19" s="1">
        <v>20</v>
      </c>
      <c r="E19" s="5"/>
      <c r="F19" s="16">
        <f t="shared" si="0"/>
        <v>0</v>
      </c>
      <c r="G19" s="7">
        <v>20</v>
      </c>
      <c r="H19" s="2"/>
    </row>
    <row r="20" spans="1:8" s="3" customFormat="1" ht="12.75">
      <c r="A20" s="1">
        <v>15</v>
      </c>
      <c r="B20" s="4" t="s">
        <v>35</v>
      </c>
      <c r="C20" s="4" t="s">
        <v>36</v>
      </c>
      <c r="D20" s="1">
        <v>2</v>
      </c>
      <c r="E20" s="5"/>
      <c r="F20" s="16">
        <f t="shared" si="0"/>
        <v>0</v>
      </c>
      <c r="G20" s="7">
        <v>30</v>
      </c>
      <c r="H20" s="2"/>
    </row>
    <row r="21" spans="1:8" s="3" customFormat="1" ht="12.75">
      <c r="A21" s="1">
        <v>16</v>
      </c>
      <c r="B21" s="4" t="s">
        <v>37</v>
      </c>
      <c r="C21" s="4">
        <v>12618005</v>
      </c>
      <c r="D21" s="1">
        <v>6</v>
      </c>
      <c r="E21" s="5"/>
      <c r="F21" s="16">
        <f t="shared" si="0"/>
        <v>0</v>
      </c>
      <c r="G21" s="7">
        <v>18</v>
      </c>
      <c r="H21" s="2"/>
    </row>
    <row r="22" spans="1:8" s="3" customFormat="1" ht="12.75">
      <c r="A22" s="9">
        <v>17</v>
      </c>
      <c r="B22" s="10" t="s">
        <v>38</v>
      </c>
      <c r="C22" s="10">
        <v>1300852</v>
      </c>
      <c r="D22" s="9">
        <v>10</v>
      </c>
      <c r="E22" s="41"/>
      <c r="F22" s="42">
        <f t="shared" si="0"/>
        <v>0</v>
      </c>
      <c r="G22" s="43">
        <v>22</v>
      </c>
      <c r="H22" s="2"/>
    </row>
    <row r="23" spans="1:8" s="3" customFormat="1" ht="12.75">
      <c r="A23" s="1">
        <v>18</v>
      </c>
      <c r="B23" s="4" t="s">
        <v>39</v>
      </c>
      <c r="C23" s="4"/>
      <c r="D23" s="1">
        <v>4</v>
      </c>
      <c r="E23" s="5"/>
      <c r="F23" s="16">
        <f t="shared" si="0"/>
        <v>0</v>
      </c>
      <c r="G23" s="7">
        <v>18</v>
      </c>
      <c r="H23" s="2"/>
    </row>
    <row r="24" spans="1:8" s="3" customFormat="1" ht="12.75">
      <c r="A24" s="1">
        <v>19</v>
      </c>
      <c r="B24" s="4" t="s">
        <v>40</v>
      </c>
      <c r="C24" s="4"/>
      <c r="D24" s="1">
        <v>2</v>
      </c>
      <c r="E24" s="5"/>
      <c r="F24" s="16">
        <f t="shared" si="0"/>
        <v>0</v>
      </c>
      <c r="G24" s="7">
        <v>18</v>
      </c>
      <c r="H24" s="2"/>
    </row>
    <row r="25" spans="1:8" s="3" customFormat="1" ht="81" customHeight="1">
      <c r="A25" s="44" t="s">
        <v>41</v>
      </c>
      <c r="B25" s="45"/>
      <c r="C25" s="46" t="s">
        <v>42</v>
      </c>
      <c r="D25" s="47"/>
      <c r="E25" s="47"/>
      <c r="F25" s="47"/>
      <c r="G25" s="48"/>
      <c r="H25" s="2"/>
    </row>
    <row r="26" spans="1:8" s="3" customFormat="1" ht="12.75">
      <c r="A26" s="1">
        <v>1</v>
      </c>
      <c r="B26" s="4" t="s">
        <v>43</v>
      </c>
      <c r="C26" s="4" t="s">
        <v>44</v>
      </c>
      <c r="D26" s="1">
        <v>10</v>
      </c>
      <c r="E26" s="5"/>
      <c r="F26" s="6">
        <f t="shared" si="0"/>
        <v>0</v>
      </c>
      <c r="G26" s="7">
        <v>18</v>
      </c>
      <c r="H26" s="2"/>
    </row>
    <row r="27" spans="1:8" s="3" customFormat="1" ht="12.75">
      <c r="A27" s="1">
        <v>2</v>
      </c>
      <c r="B27" s="4" t="s">
        <v>45</v>
      </c>
      <c r="C27" s="4" t="s">
        <v>46</v>
      </c>
      <c r="D27" s="1">
        <v>20</v>
      </c>
      <c r="E27" s="5"/>
      <c r="F27" s="6">
        <f t="shared" si="0"/>
        <v>0</v>
      </c>
      <c r="G27" s="7">
        <v>15</v>
      </c>
      <c r="H27" s="2"/>
    </row>
    <row r="28" spans="1:8" s="3" customFormat="1" ht="12.75">
      <c r="A28" s="1">
        <v>3</v>
      </c>
      <c r="B28" s="4" t="s">
        <v>47</v>
      </c>
      <c r="C28" s="4" t="s">
        <v>48</v>
      </c>
      <c r="D28" s="1">
        <v>100</v>
      </c>
      <c r="E28" s="5"/>
      <c r="F28" s="6">
        <f t="shared" si="0"/>
        <v>0</v>
      </c>
      <c r="G28" s="7">
        <v>15</v>
      </c>
      <c r="H28" s="2"/>
    </row>
    <row r="29" spans="1:8" s="3" customFormat="1" ht="12.75">
      <c r="A29" s="1">
        <v>4</v>
      </c>
      <c r="B29" s="4" t="s">
        <v>49</v>
      </c>
      <c r="C29" s="4">
        <v>12473807</v>
      </c>
      <c r="D29" s="1">
        <v>10</v>
      </c>
      <c r="E29" s="5"/>
      <c r="F29" s="6">
        <f t="shared" si="0"/>
        <v>0</v>
      </c>
      <c r="G29" s="7">
        <v>18</v>
      </c>
      <c r="H29" s="2"/>
    </row>
    <row r="30" spans="1:8" s="3" customFormat="1" ht="12.75">
      <c r="A30" s="1">
        <v>5</v>
      </c>
      <c r="B30" s="4" t="s">
        <v>50</v>
      </c>
      <c r="C30" s="4" t="s">
        <v>51</v>
      </c>
      <c r="D30" s="1">
        <v>20</v>
      </c>
      <c r="E30" s="5"/>
      <c r="F30" s="6">
        <f t="shared" si="0"/>
        <v>0</v>
      </c>
      <c r="G30" s="7">
        <v>15</v>
      </c>
      <c r="H30" s="2"/>
    </row>
    <row r="31" spans="1:8" s="3" customFormat="1" ht="12.75">
      <c r="A31" s="1">
        <v>6</v>
      </c>
      <c r="B31" s="4" t="s">
        <v>52</v>
      </c>
      <c r="C31" s="4" t="s">
        <v>53</v>
      </c>
      <c r="D31" s="1">
        <v>20</v>
      </c>
      <c r="E31" s="5"/>
      <c r="F31" s="6">
        <f t="shared" si="0"/>
        <v>0</v>
      </c>
      <c r="G31" s="7">
        <v>16</v>
      </c>
      <c r="H31" s="2"/>
    </row>
    <row r="32" spans="1:8" s="3" customFormat="1" ht="12.75">
      <c r="A32" s="1">
        <v>7</v>
      </c>
      <c r="B32" s="4" t="s">
        <v>54</v>
      </c>
      <c r="C32" s="4" t="s">
        <v>55</v>
      </c>
      <c r="D32" s="1">
        <v>20</v>
      </c>
      <c r="E32" s="5"/>
      <c r="F32" s="6">
        <f t="shared" si="0"/>
        <v>0</v>
      </c>
      <c r="G32" s="7">
        <v>16</v>
      </c>
      <c r="H32" s="2"/>
    </row>
    <row r="33" spans="1:8" s="3" customFormat="1" ht="12.75">
      <c r="A33" s="1">
        <v>8</v>
      </c>
      <c r="B33" s="4" t="s">
        <v>56</v>
      </c>
      <c r="C33" s="4" t="s">
        <v>57</v>
      </c>
      <c r="D33" s="1">
        <v>20</v>
      </c>
      <c r="E33" s="5"/>
      <c r="F33" s="6">
        <f t="shared" si="0"/>
        <v>0</v>
      </c>
      <c r="G33" s="7">
        <v>16</v>
      </c>
      <c r="H33" s="2"/>
    </row>
    <row r="34" spans="1:8" s="3" customFormat="1" ht="12.75">
      <c r="A34" s="1">
        <v>9</v>
      </c>
      <c r="B34" s="4" t="s">
        <v>58</v>
      </c>
      <c r="C34" s="4" t="s">
        <v>59</v>
      </c>
      <c r="D34" s="1">
        <v>20</v>
      </c>
      <c r="E34" s="5"/>
      <c r="F34" s="6">
        <f t="shared" si="0"/>
        <v>0</v>
      </c>
      <c r="G34" s="7">
        <v>16</v>
      </c>
      <c r="H34" s="2"/>
    </row>
    <row r="35" spans="1:8" s="3" customFormat="1" ht="12.75">
      <c r="A35" s="1">
        <v>10</v>
      </c>
      <c r="B35" s="4" t="s">
        <v>60</v>
      </c>
      <c r="C35" s="4" t="s">
        <v>61</v>
      </c>
      <c r="D35" s="1">
        <v>20</v>
      </c>
      <c r="E35" s="5"/>
      <c r="F35" s="6">
        <f t="shared" si="0"/>
        <v>0</v>
      </c>
      <c r="G35" s="7">
        <v>18</v>
      </c>
      <c r="H35" s="2"/>
    </row>
    <row r="36" spans="1:8" s="3" customFormat="1" ht="12.75">
      <c r="A36" s="1">
        <v>11</v>
      </c>
      <c r="B36" s="4" t="s">
        <v>62</v>
      </c>
      <c r="C36" s="4" t="s">
        <v>63</v>
      </c>
      <c r="D36" s="1">
        <v>20</v>
      </c>
      <c r="E36" s="5"/>
      <c r="F36" s="6">
        <f t="shared" si="0"/>
        <v>0</v>
      </c>
      <c r="G36" s="7">
        <v>16</v>
      </c>
      <c r="H36" s="2"/>
    </row>
    <row r="37" spans="1:8" s="3" customFormat="1" ht="12.75">
      <c r="A37" s="1">
        <v>12</v>
      </c>
      <c r="B37" s="4" t="s">
        <v>64</v>
      </c>
      <c r="C37" s="4" t="s">
        <v>65</v>
      </c>
      <c r="D37" s="1">
        <v>20</v>
      </c>
      <c r="E37" s="5"/>
      <c r="F37" s="6">
        <f t="shared" si="0"/>
        <v>0</v>
      </c>
      <c r="G37" s="7">
        <v>16</v>
      </c>
      <c r="H37" s="2"/>
    </row>
    <row r="38" spans="1:8" s="3" customFormat="1" ht="12.75">
      <c r="A38" s="1">
        <v>13</v>
      </c>
      <c r="B38" s="4" t="s">
        <v>66</v>
      </c>
      <c r="C38" s="4" t="s">
        <v>67</v>
      </c>
      <c r="D38" s="1">
        <v>20</v>
      </c>
      <c r="E38" s="5"/>
      <c r="F38" s="6">
        <f t="shared" si="0"/>
        <v>0</v>
      </c>
      <c r="G38" s="7">
        <v>16</v>
      </c>
      <c r="H38" s="2"/>
    </row>
    <row r="39" spans="1:8" s="3" customFormat="1" ht="12.75">
      <c r="A39" s="1">
        <v>14</v>
      </c>
      <c r="B39" s="4" t="s">
        <v>68</v>
      </c>
      <c r="C39" s="4" t="s">
        <v>69</v>
      </c>
      <c r="D39" s="1">
        <v>20</v>
      </c>
      <c r="E39" s="5"/>
      <c r="F39" s="6">
        <f t="shared" si="0"/>
        <v>0</v>
      </c>
      <c r="G39" s="7">
        <v>16</v>
      </c>
      <c r="H39" s="2"/>
    </row>
    <row r="40" spans="1:8" s="3" customFormat="1" ht="12.75">
      <c r="A40" s="1">
        <v>15</v>
      </c>
      <c r="B40" s="4" t="s">
        <v>70</v>
      </c>
      <c r="C40" s="4" t="s">
        <v>71</v>
      </c>
      <c r="D40" s="1">
        <v>20</v>
      </c>
      <c r="E40" s="5"/>
      <c r="F40" s="6">
        <f t="shared" si="0"/>
        <v>0</v>
      </c>
      <c r="G40" s="7">
        <v>13</v>
      </c>
      <c r="H40" s="2"/>
    </row>
    <row r="41" spans="1:8" s="3" customFormat="1" ht="12.75">
      <c r="A41" s="1">
        <v>16</v>
      </c>
      <c r="B41" s="4" t="s">
        <v>72</v>
      </c>
      <c r="C41" s="4" t="s">
        <v>73</v>
      </c>
      <c r="D41" s="1">
        <v>20</v>
      </c>
      <c r="E41" s="5"/>
      <c r="F41" s="6">
        <f t="shared" si="0"/>
        <v>0</v>
      </c>
      <c r="G41" s="7">
        <v>16</v>
      </c>
      <c r="H41" s="2"/>
    </row>
    <row r="42" spans="1:8" s="3" customFormat="1" ht="12.75">
      <c r="A42" s="1">
        <v>17</v>
      </c>
      <c r="B42" s="4" t="s">
        <v>74</v>
      </c>
      <c r="C42" s="4" t="s">
        <v>75</v>
      </c>
      <c r="D42" s="1">
        <v>100</v>
      </c>
      <c r="E42" s="5"/>
      <c r="F42" s="6">
        <f t="shared" si="0"/>
        <v>0</v>
      </c>
      <c r="G42" s="7">
        <v>21</v>
      </c>
      <c r="H42" s="2"/>
    </row>
    <row r="43" spans="1:8" s="3" customFormat="1" ht="12.75">
      <c r="A43" s="1">
        <v>18</v>
      </c>
      <c r="B43" s="4" t="s">
        <v>76</v>
      </c>
      <c r="C43" s="4" t="s">
        <v>77</v>
      </c>
      <c r="D43" s="1">
        <v>100</v>
      </c>
      <c r="E43" s="5"/>
      <c r="F43" s="6">
        <f t="shared" si="0"/>
        <v>0</v>
      </c>
      <c r="G43" s="7">
        <v>19</v>
      </c>
      <c r="H43" s="2"/>
    </row>
    <row r="44" spans="1:8" s="3" customFormat="1" ht="12.75">
      <c r="A44" s="1">
        <v>19</v>
      </c>
      <c r="B44" s="4" t="s">
        <v>78</v>
      </c>
      <c r="C44" s="4" t="s">
        <v>79</v>
      </c>
      <c r="D44" s="1">
        <v>10</v>
      </c>
      <c r="E44" s="5"/>
      <c r="F44" s="6">
        <f t="shared" si="0"/>
        <v>0</v>
      </c>
      <c r="G44" s="7">
        <v>12</v>
      </c>
      <c r="H44" s="2"/>
    </row>
    <row r="45" spans="1:8" s="3" customFormat="1" ht="12.75">
      <c r="A45" s="1">
        <v>20</v>
      </c>
      <c r="B45" s="4" t="s">
        <v>80</v>
      </c>
      <c r="C45" s="4" t="s">
        <v>81</v>
      </c>
      <c r="D45" s="1">
        <v>10</v>
      </c>
      <c r="E45" s="5"/>
      <c r="F45" s="6">
        <f t="shared" si="0"/>
        <v>0</v>
      </c>
      <c r="G45" s="7">
        <v>13</v>
      </c>
      <c r="H45" s="2"/>
    </row>
    <row r="46" spans="1:8" s="3" customFormat="1" ht="12.75">
      <c r="A46" s="1">
        <v>21</v>
      </c>
      <c r="B46" s="4" t="s">
        <v>82</v>
      </c>
      <c r="C46" s="4" t="s">
        <v>83</v>
      </c>
      <c r="D46" s="1">
        <v>10</v>
      </c>
      <c r="E46" s="5"/>
      <c r="F46" s="6">
        <f t="shared" si="0"/>
        <v>0</v>
      </c>
      <c r="G46" s="7">
        <v>14</v>
      </c>
      <c r="H46" s="2"/>
    </row>
    <row r="47" spans="1:8" s="3" customFormat="1" ht="12.75">
      <c r="A47" s="1">
        <v>22</v>
      </c>
      <c r="B47" s="4" t="s">
        <v>84</v>
      </c>
      <c r="C47" s="4" t="s">
        <v>85</v>
      </c>
      <c r="D47" s="1">
        <v>10</v>
      </c>
      <c r="E47" s="5"/>
      <c r="F47" s="6">
        <f t="shared" si="0"/>
        <v>0</v>
      </c>
      <c r="G47" s="7">
        <v>15</v>
      </c>
      <c r="H47" s="2"/>
    </row>
    <row r="48" spans="1:8" s="3" customFormat="1" ht="12.75">
      <c r="A48" s="1">
        <v>23</v>
      </c>
      <c r="B48" s="4" t="s">
        <v>86</v>
      </c>
      <c r="C48" s="4" t="s">
        <v>87</v>
      </c>
      <c r="D48" s="1">
        <v>10</v>
      </c>
      <c r="E48" s="5"/>
      <c r="F48" s="6">
        <f t="shared" si="0"/>
        <v>0</v>
      </c>
      <c r="G48" s="7">
        <v>16</v>
      </c>
      <c r="H48" s="2"/>
    </row>
    <row r="49" spans="1:8" s="3" customFormat="1" ht="12.75">
      <c r="A49" s="1">
        <v>24</v>
      </c>
      <c r="B49" s="4" t="s">
        <v>88</v>
      </c>
      <c r="C49" s="4" t="s">
        <v>89</v>
      </c>
      <c r="D49" s="1">
        <v>5</v>
      </c>
      <c r="E49" s="5"/>
      <c r="F49" s="6">
        <f t="shared" si="0"/>
        <v>0</v>
      </c>
      <c r="G49" s="7">
        <v>15</v>
      </c>
      <c r="H49" s="2"/>
    </row>
    <row r="50" spans="1:8" s="8" customFormat="1" ht="12.75">
      <c r="A50" s="1">
        <v>25</v>
      </c>
      <c r="B50" s="4" t="s">
        <v>90</v>
      </c>
      <c r="C50" s="4" t="s">
        <v>91</v>
      </c>
      <c r="D50" s="1">
        <v>2</v>
      </c>
      <c r="E50" s="5"/>
      <c r="F50" s="6">
        <f t="shared" si="0"/>
        <v>0</v>
      </c>
      <c r="G50" s="7">
        <v>19</v>
      </c>
    </row>
    <row r="51" spans="1:8" s="8" customFormat="1" ht="12.75">
      <c r="A51" s="1">
        <v>26</v>
      </c>
      <c r="B51" s="4" t="s">
        <v>92</v>
      </c>
      <c r="C51" s="4" t="s">
        <v>93</v>
      </c>
      <c r="D51" s="1">
        <v>2</v>
      </c>
      <c r="E51" s="5"/>
      <c r="F51" s="6">
        <f t="shared" si="0"/>
        <v>0</v>
      </c>
      <c r="G51" s="7">
        <v>26</v>
      </c>
    </row>
    <row r="52" spans="1:8" s="8" customFormat="1" ht="12.75">
      <c r="A52" s="1">
        <v>27</v>
      </c>
      <c r="B52" s="4" t="s">
        <v>94</v>
      </c>
      <c r="C52" s="4" t="s">
        <v>95</v>
      </c>
      <c r="D52" s="1">
        <v>2</v>
      </c>
      <c r="E52" s="5"/>
      <c r="F52" s="6">
        <f t="shared" si="0"/>
        <v>0</v>
      </c>
      <c r="G52" s="7">
        <v>33</v>
      </c>
    </row>
    <row r="53" spans="1:8" s="8" customFormat="1" ht="12.75">
      <c r="A53" s="1">
        <v>28</v>
      </c>
      <c r="B53" s="4" t="s">
        <v>96</v>
      </c>
      <c r="C53" s="4" t="s">
        <v>95</v>
      </c>
      <c r="D53" s="1">
        <v>2</v>
      </c>
      <c r="E53" s="5"/>
      <c r="F53" s="6">
        <f t="shared" si="0"/>
        <v>0</v>
      </c>
      <c r="G53" s="7">
        <v>33</v>
      </c>
    </row>
    <row r="54" spans="1:8" s="8" customFormat="1" ht="12.75">
      <c r="A54" s="1">
        <v>29</v>
      </c>
      <c r="B54" s="4" t="s">
        <v>97</v>
      </c>
      <c r="C54" s="4" t="s">
        <v>98</v>
      </c>
      <c r="D54" s="1">
        <v>4</v>
      </c>
      <c r="E54" s="5"/>
      <c r="F54" s="6">
        <f t="shared" si="0"/>
        <v>0</v>
      </c>
      <c r="G54" s="7">
        <v>14</v>
      </c>
    </row>
    <row r="55" spans="1:8" s="8" customFormat="1" ht="12.75">
      <c r="A55" s="1">
        <v>30</v>
      </c>
      <c r="B55" s="4" t="s">
        <v>99</v>
      </c>
      <c r="C55" s="4" t="s">
        <v>100</v>
      </c>
      <c r="D55" s="1">
        <v>1</v>
      </c>
      <c r="E55" s="5"/>
      <c r="F55" s="6">
        <f t="shared" si="0"/>
        <v>0</v>
      </c>
      <c r="G55" s="7">
        <v>22</v>
      </c>
    </row>
    <row r="56" spans="1:8" s="3" customFormat="1" ht="42" customHeight="1">
      <c r="A56" s="28" t="s">
        <v>101</v>
      </c>
      <c r="B56" s="29"/>
      <c r="C56" s="20" t="s">
        <v>102</v>
      </c>
      <c r="D56" s="21"/>
      <c r="E56" s="21"/>
      <c r="F56" s="21"/>
      <c r="G56" s="22"/>
      <c r="H56" s="2"/>
    </row>
    <row r="57" spans="1:8" s="8" customFormat="1" ht="12.75">
      <c r="A57" s="1">
        <v>1</v>
      </c>
      <c r="B57" s="4" t="s">
        <v>103</v>
      </c>
      <c r="C57" s="4" t="s">
        <v>104</v>
      </c>
      <c r="D57" s="1">
        <v>110</v>
      </c>
      <c r="E57" s="5"/>
      <c r="F57" s="6">
        <f t="shared" si="0"/>
        <v>0</v>
      </c>
      <c r="G57" s="7">
        <v>19</v>
      </c>
    </row>
    <row r="58" spans="1:8" s="8" customFormat="1" ht="12.75">
      <c r="A58" s="1">
        <v>2</v>
      </c>
      <c r="B58" s="4" t="s">
        <v>105</v>
      </c>
      <c r="C58" s="4" t="s">
        <v>106</v>
      </c>
      <c r="D58" s="1">
        <v>40</v>
      </c>
      <c r="E58" s="5"/>
      <c r="F58" s="6">
        <f t="shared" si="0"/>
        <v>0</v>
      </c>
      <c r="G58" s="7">
        <v>19</v>
      </c>
    </row>
    <row r="59" spans="1:8" s="8" customFormat="1" ht="12.75">
      <c r="A59" s="1">
        <v>3</v>
      </c>
      <c r="B59" s="4" t="s">
        <v>107</v>
      </c>
      <c r="C59" s="4" t="s">
        <v>108</v>
      </c>
      <c r="D59" s="1">
        <v>30</v>
      </c>
      <c r="E59" s="5"/>
      <c r="F59" s="6">
        <f t="shared" si="0"/>
        <v>0</v>
      </c>
      <c r="G59" s="7">
        <v>18</v>
      </c>
    </row>
    <row r="60" spans="1:8" s="8" customFormat="1" ht="12.75">
      <c r="A60" s="1">
        <v>4</v>
      </c>
      <c r="B60" s="4" t="s">
        <v>109</v>
      </c>
      <c r="C60" s="4" t="s">
        <v>110</v>
      </c>
      <c r="D60" s="1">
        <v>6</v>
      </c>
      <c r="E60" s="5"/>
      <c r="F60" s="6">
        <f t="shared" si="0"/>
        <v>0</v>
      </c>
      <c r="G60" s="7">
        <v>15</v>
      </c>
    </row>
    <row r="61" spans="1:8" s="8" customFormat="1" ht="12.75">
      <c r="A61" s="1">
        <v>5</v>
      </c>
      <c r="B61" s="4" t="s">
        <v>22</v>
      </c>
      <c r="C61" s="4">
        <v>1300852</v>
      </c>
      <c r="D61" s="1">
        <v>12</v>
      </c>
      <c r="E61" s="5"/>
      <c r="F61" s="6">
        <f t="shared" si="0"/>
        <v>0</v>
      </c>
      <c r="G61" s="7">
        <v>22</v>
      </c>
    </row>
    <row r="62" spans="1:8" s="8" customFormat="1" ht="12.75">
      <c r="A62" s="1">
        <v>6</v>
      </c>
      <c r="B62" s="4" t="s">
        <v>111</v>
      </c>
      <c r="C62" s="4" t="s">
        <v>112</v>
      </c>
      <c r="D62" s="1">
        <v>12</v>
      </c>
      <c r="E62" s="5"/>
      <c r="F62" s="6">
        <f t="shared" si="0"/>
        <v>0</v>
      </c>
      <c r="G62" s="7">
        <v>15</v>
      </c>
    </row>
    <row r="63" spans="1:8" s="8" customFormat="1" ht="12.75">
      <c r="A63" s="1">
        <v>7</v>
      </c>
      <c r="B63" s="4" t="s">
        <v>113</v>
      </c>
      <c r="C63" s="4" t="s">
        <v>114</v>
      </c>
      <c r="D63" s="1">
        <v>800</v>
      </c>
      <c r="E63" s="5"/>
      <c r="F63" s="6">
        <f t="shared" si="0"/>
        <v>0</v>
      </c>
      <c r="G63" s="7">
        <v>19</v>
      </c>
    </row>
    <row r="64" spans="1:8" s="3" customFormat="1" ht="12.75">
      <c r="A64" s="1">
        <v>8</v>
      </c>
      <c r="B64" s="4" t="s">
        <v>115</v>
      </c>
      <c r="C64" s="4" t="s">
        <v>116</v>
      </c>
      <c r="D64" s="1">
        <v>3</v>
      </c>
      <c r="E64" s="5"/>
      <c r="F64" s="6">
        <f t="shared" si="0"/>
        <v>0</v>
      </c>
      <c r="G64" s="7">
        <v>37</v>
      </c>
      <c r="H64" s="8"/>
    </row>
    <row r="65" spans="1:8" s="3" customFormat="1" ht="12.75">
      <c r="A65" s="1">
        <v>9</v>
      </c>
      <c r="B65" s="4" t="s">
        <v>117</v>
      </c>
      <c r="C65" s="4" t="s">
        <v>118</v>
      </c>
      <c r="D65" s="1">
        <v>3</v>
      </c>
      <c r="E65" s="5"/>
      <c r="F65" s="6">
        <f t="shared" si="0"/>
        <v>0</v>
      </c>
      <c r="G65" s="7">
        <v>19</v>
      </c>
      <c r="H65" s="8"/>
    </row>
    <row r="66" spans="1:8" s="3" customFormat="1" ht="13.5" thickBot="1">
      <c r="A66" s="9">
        <v>10</v>
      </c>
      <c r="B66" s="10" t="s">
        <v>119</v>
      </c>
      <c r="C66" s="10" t="s">
        <v>120</v>
      </c>
      <c r="D66" s="9">
        <v>9</v>
      </c>
      <c r="E66" s="5"/>
      <c r="F66" s="6">
        <f t="shared" si="0"/>
        <v>0</v>
      </c>
      <c r="G66" s="7">
        <v>14</v>
      </c>
      <c r="H66" s="8"/>
    </row>
    <row r="67" spans="1:8" s="11" customFormat="1" ht="16.5" thickBot="1">
      <c r="A67" s="23" t="s">
        <v>121</v>
      </c>
      <c r="B67" s="24"/>
      <c r="C67" s="24"/>
      <c r="D67" s="25"/>
      <c r="F67" s="12"/>
    </row>
    <row r="69" spans="1:8">
      <c r="B69" s="17" t="s">
        <v>122</v>
      </c>
    </row>
    <row r="70" spans="1:8" ht="15.75" thickBot="1"/>
    <row r="71" spans="1:8">
      <c r="A71" s="36" t="s">
        <v>1</v>
      </c>
      <c r="B71" s="36" t="s">
        <v>123</v>
      </c>
      <c r="C71" s="36" t="s">
        <v>124</v>
      </c>
      <c r="D71" s="36" t="s">
        <v>125</v>
      </c>
    </row>
    <row r="72" spans="1:8" ht="15.75" thickBot="1">
      <c r="A72" s="37"/>
      <c r="B72" s="37"/>
      <c r="C72" s="37"/>
      <c r="D72" s="38"/>
    </row>
    <row r="73" spans="1:8">
      <c r="A73" s="30"/>
      <c r="B73" s="32"/>
      <c r="C73" s="32"/>
      <c r="D73" s="32"/>
    </row>
    <row r="74" spans="1:8" ht="15.75" thickBot="1">
      <c r="A74" s="31"/>
      <c r="B74" s="33"/>
      <c r="C74" s="33"/>
      <c r="D74" s="33"/>
    </row>
  </sheetData>
  <mergeCells count="17">
    <mergeCell ref="A73:A74"/>
    <mergeCell ref="B73:B74"/>
    <mergeCell ref="C73:C74"/>
    <mergeCell ref="D73:D74"/>
    <mergeCell ref="A2:G2"/>
    <mergeCell ref="A71:A72"/>
    <mergeCell ref="B71:B72"/>
    <mergeCell ref="C71:C72"/>
    <mergeCell ref="D71:D72"/>
    <mergeCell ref="C5:G5"/>
    <mergeCell ref="H12:R12"/>
    <mergeCell ref="C25:G25"/>
    <mergeCell ref="C56:G56"/>
    <mergeCell ref="A67:D67"/>
    <mergeCell ref="A5:B5"/>
    <mergeCell ref="A25:B25"/>
    <mergeCell ref="A56:B56"/>
  </mergeCells>
  <pageMargins left="0.7" right="0.7" top="0.75" bottom="0.75" header="0.3" footer="0.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9E88A9AD6B0A4EB8282040E624695E" ma:contentTypeVersion="4" ma:contentTypeDescription="Utwórz nowy dokument." ma:contentTypeScope="" ma:versionID="c049b4c55d200298c3b8c7f6e20021d4">
  <xsd:schema xmlns:xsd="http://www.w3.org/2001/XMLSchema" xmlns:xs="http://www.w3.org/2001/XMLSchema" xmlns:p="http://schemas.microsoft.com/office/2006/metadata/properties" xmlns:ns2="366bcbea-f306-49df-9fee-420df3f21ab2" xmlns:ns3="83cc594e-1913-4543-bb38-8a2f73b7f1c3" targetNamespace="http://schemas.microsoft.com/office/2006/metadata/properties" ma:root="true" ma:fieldsID="5900c8355f374d3a1807f2a5bcdacc78" ns2:_="" ns3:_="">
    <xsd:import namespace="366bcbea-f306-49df-9fee-420df3f21ab2"/>
    <xsd:import namespace="83cc594e-1913-4543-bb38-8a2f73b7f1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WEInstan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bcbea-f306-49df-9fee-420df3f21a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cc594e-1913-4543-bb38-8a2f73b7f1c3" elementFormDefault="qualified">
    <xsd:import namespace="http://schemas.microsoft.com/office/2006/documentManagement/types"/>
    <xsd:import namespace="http://schemas.microsoft.com/office/infopath/2007/PartnerControls"/>
    <xsd:element name="WEInstance" ma:index="10" nillable="true" ma:displayName="Akceptacja" ma:internalName="WEInstanc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EInstance xmlns="83cc594e-1913-4543-bb38-8a2f73b7f1c3" xsi:nil="true"/>
  </documentManagement>
</p:properties>
</file>

<file path=customXml/itemProps1.xml><?xml version="1.0" encoding="utf-8"?>
<ds:datastoreItem xmlns:ds="http://schemas.openxmlformats.org/officeDocument/2006/customXml" ds:itemID="{871BB2E1-E9B8-43EC-AD76-8114014DBB68}"/>
</file>

<file path=customXml/itemProps2.xml><?xml version="1.0" encoding="utf-8"?>
<ds:datastoreItem xmlns:ds="http://schemas.openxmlformats.org/officeDocument/2006/customXml" ds:itemID="{DAB77CBD-BFFE-42FF-B34F-56477520762E}"/>
</file>

<file path=customXml/itemProps3.xml><?xml version="1.0" encoding="utf-8"?>
<ds:datastoreItem xmlns:ds="http://schemas.openxmlformats.org/officeDocument/2006/customXml" ds:itemID="{09AAE5DA-F2A3-4193-9E10-DFA9F4EE0A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Nowak Radosław</cp:lastModifiedBy>
  <cp:revision/>
  <dcterms:created xsi:type="dcterms:W3CDTF">2026-02-26T12:46:18Z</dcterms:created>
  <dcterms:modified xsi:type="dcterms:W3CDTF">2026-03-10T10:42:37Z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0x010100689E88A9AD6B0A4EB8282040E624695E</vt:lpwstr>
  </property>
</Properties>
</file>